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целевой" sheetId="5" r:id="rId1"/>
    <sheet name="базовый" sheetId="6" r:id="rId2"/>
    <sheet name="консервативный" sheetId="7" r:id="rId3"/>
  </sheets>
  <calcPr calcId="124519"/>
</workbook>
</file>

<file path=xl/calcChain.xml><?xml version="1.0" encoding="utf-8"?>
<calcChain xmlns="http://schemas.openxmlformats.org/spreadsheetml/2006/main">
  <c r="D11" i="5"/>
  <c r="E11" s="1"/>
  <c r="F11" s="1"/>
  <c r="G11" s="1"/>
  <c r="H11" s="1"/>
  <c r="I11" s="1"/>
  <c r="J11" s="1"/>
  <c r="K11" s="1"/>
  <c r="I18"/>
  <c r="J18" s="1"/>
  <c r="K18" s="1"/>
  <c r="H18"/>
  <c r="G18"/>
  <c r="F18"/>
  <c r="K17"/>
  <c r="J17"/>
  <c r="I17"/>
  <c r="H17"/>
  <c r="G17"/>
  <c r="F17"/>
  <c r="E18"/>
  <c r="E17"/>
  <c r="F18" i="6"/>
  <c r="G18" s="1"/>
  <c r="H18" s="1"/>
  <c r="I18" s="1"/>
  <c r="J18" s="1"/>
  <c r="K18" s="1"/>
  <c r="E18"/>
  <c r="G17"/>
  <c r="H17" s="1"/>
  <c r="I17" s="1"/>
  <c r="J17" s="1"/>
  <c r="K17" s="1"/>
  <c r="E17"/>
  <c r="F17" s="1"/>
  <c r="F12" i="5"/>
  <c r="G12" s="1"/>
  <c r="H12" s="1"/>
  <c r="I12" s="1"/>
  <c r="J12" s="1"/>
  <c r="K12" s="1"/>
  <c r="E12"/>
  <c r="F12" i="6"/>
  <c r="G12" s="1"/>
  <c r="H12" s="1"/>
  <c r="I12" s="1"/>
  <c r="J12" s="1"/>
  <c r="K12" s="1"/>
  <c r="E12"/>
  <c r="F13" i="5"/>
  <c r="G13" s="1"/>
  <c r="H13" s="1"/>
  <c r="I13" s="1"/>
  <c r="J13" s="1"/>
  <c r="K13" s="1"/>
  <c r="E13"/>
  <c r="F13" i="6"/>
  <c r="G13" s="1"/>
  <c r="H13" s="1"/>
  <c r="I13" s="1"/>
  <c r="J13" s="1"/>
  <c r="K13" s="1"/>
  <c r="E13"/>
  <c r="F24" i="5"/>
  <c r="G24" s="1"/>
  <c r="H24" s="1"/>
  <c r="I24" s="1"/>
  <c r="J24" s="1"/>
  <c r="K24" s="1"/>
  <c r="E24"/>
  <c r="F24" i="6"/>
  <c r="G24" s="1"/>
  <c r="H24" s="1"/>
  <c r="I24" s="1"/>
  <c r="J24" s="1"/>
  <c r="K24" s="1"/>
  <c r="E24"/>
  <c r="K20" i="7"/>
  <c r="J20"/>
  <c r="I20"/>
  <c r="F18"/>
  <c r="G18" s="1"/>
  <c r="H18" s="1"/>
  <c r="I18" s="1"/>
  <c r="J18" s="1"/>
  <c r="K18" s="1"/>
  <c r="E18"/>
  <c r="F17"/>
  <c r="G17" s="1"/>
  <c r="H17" s="1"/>
  <c r="I17" s="1"/>
  <c r="J17" s="1"/>
  <c r="K17" s="1"/>
  <c r="E17"/>
  <c r="L18" i="5" l="1"/>
  <c r="M18" s="1"/>
  <c r="M13"/>
  <c r="L13"/>
  <c r="X12" l="1"/>
  <c r="W12"/>
  <c r="V12"/>
  <c r="U12"/>
  <c r="T12"/>
  <c r="S12"/>
  <c r="R12"/>
</calcChain>
</file>

<file path=xl/sharedStrings.xml><?xml version="1.0" encoding="utf-8"?>
<sst xmlns="http://schemas.openxmlformats.org/spreadsheetml/2006/main" count="160" uniqueCount="59">
  <si>
    <t>Прогноз основных показателей социально-экономического развития муниципального образования в Республике Мордовия</t>
  </si>
  <si>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</si>
  <si>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</si>
  <si>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</si>
  <si>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</si>
  <si>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</si>
  <si>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</si>
  <si>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</si>
  <si>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</si>
  <si>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</si>
  <si>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</si>
  <si>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</si>
  <si>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</si>
  <si>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</si>
  <si>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</si>
  <si>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</si>
  <si>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</si>
  <si>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</si>
  <si>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</si>
  <si>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</si>
  <si>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</si>
  <si>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Численность постоянного населения на начало года, тыс. чел.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</si>
  <si>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</si>
  <si>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</si>
  <si>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</si>
  <si>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</si>
  <si>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</si>
  <si>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</si>
  <si>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</si>
  <si>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</si>
  <si>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</si>
  <si>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</si>
  <si>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</si>
  <si>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</si>
  <si>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</si>
  <si>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</si>
  <si>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</si>
  <si>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</si>
  <si>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 xml:space="preserve">к Методическим рекомендациям по </t>
  </si>
  <si>
    <t>разработке стратегий социально-экономического развития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</si>
  <si>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</si>
  <si>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</si>
  <si>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</si>
  <si>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</si>
  <si>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</si>
  <si>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</si>
  <si>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</si>
  <si>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</si>
  <si>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муниципальных образований в Республике Мордовия</t>
  </si>
  <si>
    <t>ПРИЛОЖЕНИЕ 3.2</t>
  </si>
  <si>
    <t>ПРИЛОЖЕНИЕ 3.1</t>
  </si>
  <si>
    <t>ПРИЛОЖЕНИЕ 3</t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</si>
  <si>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</si>
  <si>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</si>
  <si>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2 - Базовый сценарий развития)</t>
    </r>
  </si>
  <si>
    <t>годовая</t>
  </si>
  <si>
    <t xml:space="preserve">14. </t>
  </si>
  <si>
    <t>Индекс производства продукции сельского хозяйства,в % к предыдущему году в сопоставимых ценах</t>
  </si>
  <si>
    <t>Прогноз основных показателей социально-экономического развития Старошайговского муниципального района  Республики  Мордовия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</si>
</sst>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b/>
      <sz val="10.5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Alignment="1"/>
    <xf numFmtId="0" fontId="0" fillId="0" borderId="0" xfId="0" applyAlignment="1"/>
    <xf numFmtId="0" fontId="3" fillId="0" borderId="2" xfId="0" applyFont="1" applyBorder="1"/>
    <xf numFmtId="0" fontId="4" fillId="0" borderId="2" xfId="0" applyFont="1" applyBorder="1"/>
    <xf numFmtId="0" fontId="5" fillId="0" borderId="7" xfId="0" applyFont="1" applyBorder="1"/>
    <xf numFmtId="0" fontId="5" fillId="0" borderId="8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9" fillId="0" borderId="0" xfId="0" applyFont="1" applyAlignment="1"/>
    <xf numFmtId="0" fontId="7" fillId="0" borderId="9" xfId="0" applyFont="1" applyBorder="1" applyAlignment="1">
      <alignment horizontal="justify" vertical="center" wrapText="1"/>
    </xf>
    <xf numFmtId="0" fontId="5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11" fillId="0" borderId="0" xfId="0" applyFont="1"/>
    <xf numFmtId="165" fontId="11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" fontId="13" fillId="2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26"/>
  <sheetViews>
    <sheetView tabSelected="1" zoomScale="118" zoomScaleNormal="118" workbookViewId="0">
      <selection activeCell="A6" sqref="A6:P6"/>
    </sheetView>
  </sheetViews>
  <sheetFormatPr defaultRowHeight="15"/>
  <cols>
    <col min="1" max="1" width="4.140625" customWidth="1"/>
    <col min="2" max="2" width="68.85546875" customWidth="1"/>
    <col min="3" max="3" width="10.140625" customWidth="1"/>
    <col min="4" max="4" width="9.140625" customWidth="1"/>
    <col min="5" max="5" width="8.42578125" customWidth="1"/>
    <col min="6" max="6" width="8.7109375" customWidth="1"/>
    <col min="7" max="7" width="9.4257812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  <col min="18" max="18" width="9.28515625" bestFit="1" customWidth="1"/>
  </cols>
  <sheetData>
    <row r="1" spans="1:24">
      <c r="F1" s="63" t="s">
        <v>51</v>
      </c>
      <c r="G1" s="63"/>
      <c r="H1" s="63"/>
      <c r="I1" s="63"/>
      <c r="J1" s="63"/>
      <c r="K1" s="63"/>
      <c r="L1" s="18"/>
      <c r="M1" s="18"/>
      <c r="N1" s="18"/>
      <c r="O1" s="18"/>
      <c r="P1" s="18"/>
    </row>
    <row r="2" spans="1:24">
      <c r="F2" s="64" t="s">
        <v>38</v>
      </c>
      <c r="G2" s="64"/>
      <c r="H2" s="64"/>
      <c r="I2" s="64"/>
      <c r="J2" s="64"/>
      <c r="K2" s="19"/>
      <c r="L2" s="19"/>
      <c r="M2" s="19"/>
      <c r="N2" s="19"/>
      <c r="O2" s="19"/>
      <c r="P2" s="19"/>
    </row>
    <row r="3" spans="1:24">
      <c r="F3" s="64" t="s">
        <v>39</v>
      </c>
      <c r="G3" s="64"/>
      <c r="H3" s="64"/>
      <c r="I3" s="64"/>
      <c r="J3" s="64"/>
      <c r="K3" s="64"/>
      <c r="L3" s="17"/>
      <c r="M3" s="17"/>
      <c r="N3" s="17"/>
      <c r="O3" s="17"/>
      <c r="P3" s="17"/>
    </row>
    <row r="4" spans="1:24">
      <c r="F4" s="64" t="s">
        <v>48</v>
      </c>
      <c r="G4" s="64"/>
      <c r="H4" s="64"/>
      <c r="I4" s="64"/>
      <c r="J4" s="64"/>
      <c r="K4" s="64"/>
      <c r="L4" s="17"/>
      <c r="M4" s="17"/>
      <c r="N4" s="17"/>
      <c r="O4" s="17"/>
      <c r="P4" s="17"/>
    </row>
    <row r="5" spans="1:24">
      <c r="M5" s="62"/>
      <c r="N5" s="62"/>
      <c r="O5" s="62"/>
      <c r="P5" s="62"/>
    </row>
    <row r="6" spans="1:24">
      <c r="A6" s="65" t="s">
        <v>58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2"/>
      <c r="P6" s="62"/>
    </row>
    <row r="7" spans="1:24">
      <c r="A7" s="1"/>
      <c r="B7" s="1"/>
      <c r="C7" s="54" t="s">
        <v>53</v>
      </c>
      <c r="D7" s="55"/>
      <c r="E7" s="55"/>
      <c r="F7" s="55"/>
      <c r="G7" s="55"/>
      <c r="H7" s="55"/>
      <c r="I7" s="55"/>
      <c r="J7" s="55"/>
      <c r="K7" s="55"/>
      <c r="L7" s="55"/>
      <c r="M7" s="1"/>
      <c r="N7" s="1"/>
    </row>
    <row r="8" spans="1:24" ht="15.75" thickBot="1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24" ht="15.75" thickTop="1">
      <c r="A9" s="56" t="s">
        <v>1</v>
      </c>
      <c r="B9" s="58" t="s">
        <v>2</v>
      </c>
      <c r="C9" s="16" t="s">
        <v>17</v>
      </c>
      <c r="D9" s="16" t="s">
        <v>18</v>
      </c>
      <c r="E9" s="60" t="s">
        <v>19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24" ht="15.75" thickBot="1">
      <c r="A10" s="57"/>
      <c r="B10" s="59"/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7</v>
      </c>
      <c r="H10" s="21" t="s">
        <v>8</v>
      </c>
      <c r="I10" s="21" t="s">
        <v>9</v>
      </c>
      <c r="J10" s="21" t="s">
        <v>10</v>
      </c>
      <c r="K10" s="21" t="s">
        <v>11</v>
      </c>
      <c r="L10" s="11" t="s">
        <v>12</v>
      </c>
      <c r="M10" s="11" t="s">
        <v>13</v>
      </c>
      <c r="N10" s="11" t="s">
        <v>14</v>
      </c>
      <c r="O10" s="11" t="s">
        <v>15</v>
      </c>
      <c r="P10" s="12" t="s">
        <v>16</v>
      </c>
    </row>
    <row r="11" spans="1:24" ht="34.5" customHeight="1" thickTop="1">
      <c r="A11" s="13" t="s">
        <v>20</v>
      </c>
      <c r="B11" s="20" t="s">
        <v>21</v>
      </c>
      <c r="C11" s="29">
        <v>11.898</v>
      </c>
      <c r="D11" s="40">
        <f>C11*100.2/100</f>
        <v>11.921795999999999</v>
      </c>
      <c r="E11" s="40">
        <f>D11*100.27/100</f>
        <v>11.953984849199999</v>
      </c>
      <c r="F11" s="40">
        <f>E11*100.3/100</f>
        <v>11.989846803747598</v>
      </c>
      <c r="G11" s="40">
        <f t="shared" ref="G11:K11" si="0">F11*100.3/100</f>
        <v>12.025816344158841</v>
      </c>
      <c r="H11" s="40">
        <f t="shared" si="0"/>
        <v>12.061893793191317</v>
      </c>
      <c r="I11" s="40">
        <f t="shared" si="0"/>
        <v>12.098079474570891</v>
      </c>
      <c r="J11" s="40">
        <f t="shared" si="0"/>
        <v>12.134373712994604</v>
      </c>
      <c r="K11" s="40">
        <f t="shared" si="0"/>
        <v>12.170776834133587</v>
      </c>
      <c r="L11" s="9"/>
      <c r="M11" s="9"/>
      <c r="N11" s="9"/>
      <c r="O11" s="10"/>
      <c r="P11" s="10"/>
    </row>
    <row r="12" spans="1:24" ht="32.25" customHeight="1">
      <c r="A12" s="14" t="s">
        <v>22</v>
      </c>
      <c r="B12" s="14" t="s">
        <v>23</v>
      </c>
      <c r="C12" s="26">
        <v>6.6130000000000004</v>
      </c>
      <c r="D12" s="26">
        <v>6.5469999999999997</v>
      </c>
      <c r="E12" s="26">
        <f>D12*100.6/100</f>
        <v>6.5862819999999989</v>
      </c>
      <c r="F12" s="26">
        <f t="shared" ref="F12:K12" si="1">E12*100.6/100</f>
        <v>6.6257996919999984</v>
      </c>
      <c r="G12" s="26">
        <f t="shared" si="1"/>
        <v>6.6655544901519974</v>
      </c>
      <c r="H12" s="26">
        <f t="shared" si="1"/>
        <v>6.705547817092909</v>
      </c>
      <c r="I12" s="26">
        <f t="shared" si="1"/>
        <v>6.7457811039954665</v>
      </c>
      <c r="J12" s="26">
        <f t="shared" si="1"/>
        <v>6.786255790619439</v>
      </c>
      <c r="K12" s="26">
        <f t="shared" si="1"/>
        <v>6.8269733253631557</v>
      </c>
      <c r="L12" s="5"/>
      <c r="M12" s="5"/>
      <c r="N12" s="5"/>
      <c r="O12" s="6"/>
      <c r="P12" s="6"/>
      <c r="Q12" s="27"/>
      <c r="R12" s="28">
        <f>D11/C11*100</f>
        <v>100.2</v>
      </c>
      <c r="S12" s="28">
        <f t="shared" ref="S12:X12" si="2">E11/D11*100</f>
        <v>100.27000000000001</v>
      </c>
      <c r="T12" s="28">
        <f t="shared" si="2"/>
        <v>100.29999999999998</v>
      </c>
      <c r="U12" s="28">
        <f t="shared" si="2"/>
        <v>100.29999999999998</v>
      </c>
      <c r="V12" s="28">
        <f t="shared" si="2"/>
        <v>100.29999999999998</v>
      </c>
      <c r="W12" s="28">
        <f t="shared" si="2"/>
        <v>100.30000000000001</v>
      </c>
      <c r="X12" s="28">
        <f t="shared" si="2"/>
        <v>100.29999999999998</v>
      </c>
    </row>
    <row r="13" spans="1:24" ht="30.75" customHeight="1">
      <c r="A13" s="14" t="s">
        <v>24</v>
      </c>
      <c r="B13" s="14" t="s">
        <v>40</v>
      </c>
      <c r="C13" s="29">
        <v>6.2</v>
      </c>
      <c r="D13" s="30">
        <v>8.6</v>
      </c>
      <c r="E13" s="48">
        <f>D13*102/100</f>
        <v>8.7719999999999985</v>
      </c>
      <c r="F13" s="48">
        <f t="shared" ref="F13:K13" si="3">E13*102/100</f>
        <v>8.9474399999999985</v>
      </c>
      <c r="G13" s="48">
        <f t="shared" si="3"/>
        <v>9.1263887999999991</v>
      </c>
      <c r="H13" s="48">
        <f t="shared" si="3"/>
        <v>9.3089165759999997</v>
      </c>
      <c r="I13" s="48">
        <f t="shared" si="3"/>
        <v>9.4950949075199986</v>
      </c>
      <c r="J13" s="48">
        <f t="shared" si="3"/>
        <v>9.6849968056703979</v>
      </c>
      <c r="K13" s="48">
        <f t="shared" si="3"/>
        <v>9.8786967417838056</v>
      </c>
      <c r="L13" s="31" t="e">
        <f t="shared" ref="L13:M13" si="4">X13/L12</f>
        <v>#DIV/0!</v>
      </c>
      <c r="M13" s="31" t="e">
        <f t="shared" si="4"/>
        <v>#DIV/0!</v>
      </c>
      <c r="N13" s="5"/>
      <c r="O13" s="6"/>
      <c r="P13" s="6"/>
      <c r="Q13" s="27">
        <v>96.8</v>
      </c>
      <c r="R13" s="27"/>
      <c r="S13" s="27"/>
      <c r="T13" s="27"/>
      <c r="U13" s="27"/>
      <c r="V13" s="27"/>
      <c r="W13" s="27"/>
      <c r="X13" s="27"/>
    </row>
    <row r="14" spans="1:24" ht="88.5" customHeight="1">
      <c r="A14" s="14" t="s">
        <v>25</v>
      </c>
      <c r="B14" s="14" t="s">
        <v>41</v>
      </c>
      <c r="C14" s="23">
        <v>8420.2000000000007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5"/>
      <c r="M14" s="5"/>
      <c r="N14" s="5"/>
      <c r="O14" s="6"/>
      <c r="P14" s="6"/>
    </row>
    <row r="15" spans="1:24" ht="24.75" customHeight="1">
      <c r="A15" s="14" t="s">
        <v>26</v>
      </c>
      <c r="B15" s="14" t="s">
        <v>27</v>
      </c>
      <c r="C15" s="45">
        <v>79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5"/>
      <c r="M15" s="5"/>
      <c r="N15" s="5"/>
      <c r="O15" s="6"/>
      <c r="P15" s="6"/>
    </row>
    <row r="16" spans="1:24" ht="24.75" customHeight="1">
      <c r="A16" s="14" t="s">
        <v>28</v>
      </c>
      <c r="B16" s="14" t="s">
        <v>57</v>
      </c>
      <c r="C16" s="52">
        <v>108.6</v>
      </c>
      <c r="D16" s="52">
        <v>103.4</v>
      </c>
      <c r="E16" s="52">
        <v>102</v>
      </c>
      <c r="F16" s="52">
        <v>102.3</v>
      </c>
      <c r="G16" s="53">
        <v>102.6</v>
      </c>
      <c r="H16" s="53">
        <v>102.9</v>
      </c>
      <c r="I16" s="53">
        <v>103.2</v>
      </c>
      <c r="J16" s="53">
        <v>103.6</v>
      </c>
      <c r="K16" s="53">
        <v>103.8</v>
      </c>
      <c r="L16" s="5"/>
      <c r="M16" s="5"/>
      <c r="N16" s="5"/>
      <c r="O16" s="6"/>
      <c r="P16" s="6"/>
    </row>
    <row r="17" spans="1:16" ht="45.75" customHeight="1">
      <c r="A17" s="14" t="s">
        <v>29</v>
      </c>
      <c r="B17" s="14" t="s">
        <v>43</v>
      </c>
      <c r="C17" s="32">
        <v>162090</v>
      </c>
      <c r="D17" s="35">
        <v>129900</v>
      </c>
      <c r="E17" s="35">
        <f>D17*105/100</f>
        <v>136395</v>
      </c>
      <c r="F17" s="35">
        <f t="shared" ref="F17:K17" si="5">E17*104.5/100</f>
        <v>142532.77499999999</v>
      </c>
      <c r="G17" s="35">
        <f t="shared" si="5"/>
        <v>148946.74987499998</v>
      </c>
      <c r="H17" s="35">
        <f t="shared" si="5"/>
        <v>155649.35361937498</v>
      </c>
      <c r="I17" s="35">
        <f t="shared" si="5"/>
        <v>162653.57453224686</v>
      </c>
      <c r="J17" s="35">
        <f t="shared" si="5"/>
        <v>169972.98538619798</v>
      </c>
      <c r="K17" s="35">
        <f t="shared" si="5"/>
        <v>177621.76972857688</v>
      </c>
      <c r="L17" s="35">
        <v>174078</v>
      </c>
      <c r="M17" s="35">
        <v>182782</v>
      </c>
      <c r="N17" s="5"/>
      <c r="O17" s="6"/>
      <c r="P17" s="6"/>
    </row>
    <row r="18" spans="1:16" ht="45.75" customHeight="1">
      <c r="A18" s="14" t="s">
        <v>30</v>
      </c>
      <c r="B18" s="33" t="s">
        <v>42</v>
      </c>
      <c r="C18" s="32">
        <v>108215</v>
      </c>
      <c r="D18" s="35">
        <v>116300</v>
      </c>
      <c r="E18" s="36">
        <f>D18*105/100</f>
        <v>122115</v>
      </c>
      <c r="F18" s="36">
        <f>E18*104.5/100</f>
        <v>127610.175</v>
      </c>
      <c r="G18" s="36">
        <f t="shared" ref="G18:K18" si="6">F18*104.5/100</f>
        <v>133352.63287500001</v>
      </c>
      <c r="H18" s="36">
        <f t="shared" si="6"/>
        <v>139353.50135437501</v>
      </c>
      <c r="I18" s="36">
        <f t="shared" si="6"/>
        <v>145624.4089153219</v>
      </c>
      <c r="J18" s="36">
        <f t="shared" si="6"/>
        <v>152177.50731651139</v>
      </c>
      <c r="K18" s="36">
        <f t="shared" si="6"/>
        <v>159025.49514575439</v>
      </c>
      <c r="L18" s="36">
        <f t="shared" ref="L18:M18" si="7">K18*105/100</f>
        <v>166976.76990304212</v>
      </c>
      <c r="M18" s="36">
        <f t="shared" si="7"/>
        <v>175325.60839819425</v>
      </c>
      <c r="N18" s="5"/>
      <c r="O18" s="6"/>
      <c r="P18" s="6"/>
    </row>
    <row r="19" spans="1:16" ht="27.75" customHeight="1">
      <c r="A19" s="14" t="s">
        <v>31</v>
      </c>
      <c r="B19" s="33" t="s">
        <v>44</v>
      </c>
      <c r="C19" s="22">
        <v>1365</v>
      </c>
      <c r="D19" s="22">
        <v>1384</v>
      </c>
      <c r="E19" s="22">
        <v>1395</v>
      </c>
      <c r="F19" s="22">
        <v>1410</v>
      </c>
      <c r="G19" s="22">
        <v>1430</v>
      </c>
      <c r="H19" s="22">
        <v>1445</v>
      </c>
      <c r="I19" s="22">
        <v>1490</v>
      </c>
      <c r="J19" s="22">
        <v>1524</v>
      </c>
      <c r="K19" s="34">
        <v>1560</v>
      </c>
      <c r="L19" s="5"/>
      <c r="M19" s="5"/>
      <c r="N19" s="5"/>
      <c r="O19" s="6"/>
      <c r="P19" s="6"/>
    </row>
    <row r="20" spans="1:16" ht="44.25" customHeight="1">
      <c r="A20" s="14" t="s">
        <v>32</v>
      </c>
      <c r="B20" s="14" t="s">
        <v>45</v>
      </c>
      <c r="C20" s="22">
        <v>20917.5</v>
      </c>
      <c r="D20" s="46">
        <v>22123.9</v>
      </c>
      <c r="E20" s="46">
        <v>24115.1</v>
      </c>
      <c r="F20" s="46">
        <v>26285</v>
      </c>
      <c r="G20" s="34">
        <v>28651</v>
      </c>
      <c r="H20" s="34">
        <v>31229</v>
      </c>
      <c r="I20" s="34">
        <v>34040</v>
      </c>
      <c r="J20" s="34">
        <v>36763</v>
      </c>
      <c r="K20" s="34">
        <v>39705</v>
      </c>
      <c r="L20" s="5"/>
      <c r="M20" s="5"/>
      <c r="N20" s="5"/>
      <c r="O20" s="6"/>
      <c r="P20" s="6"/>
    </row>
    <row r="21" spans="1:16" ht="42.75" customHeight="1">
      <c r="A21" s="14" t="s">
        <v>34</v>
      </c>
      <c r="B21" s="14" t="s">
        <v>33</v>
      </c>
      <c r="C21" s="23">
        <v>110.6</v>
      </c>
      <c r="D21" s="23">
        <v>111</v>
      </c>
      <c r="E21" s="23">
        <v>109</v>
      </c>
      <c r="F21" s="23">
        <v>109</v>
      </c>
      <c r="G21" s="23">
        <v>109</v>
      </c>
      <c r="H21" s="23">
        <v>109</v>
      </c>
      <c r="I21" s="23">
        <v>109</v>
      </c>
      <c r="J21" s="23">
        <v>108</v>
      </c>
      <c r="K21" s="23">
        <v>108</v>
      </c>
      <c r="L21" s="5"/>
      <c r="M21" s="5"/>
      <c r="N21" s="5"/>
      <c r="O21" s="6"/>
      <c r="P21" s="6"/>
    </row>
    <row r="22" spans="1:16" ht="39.75" customHeight="1">
      <c r="A22" s="14" t="s">
        <v>35</v>
      </c>
      <c r="B22" s="14" t="s">
        <v>46</v>
      </c>
      <c r="C22" s="44">
        <v>5358</v>
      </c>
      <c r="D22" s="37">
        <v>5200</v>
      </c>
      <c r="E22" s="23">
        <v>5300</v>
      </c>
      <c r="F22" s="23">
        <v>5600</v>
      </c>
      <c r="G22" s="23">
        <v>6100</v>
      </c>
      <c r="H22" s="23">
        <v>6500</v>
      </c>
      <c r="I22" s="23">
        <v>7200</v>
      </c>
      <c r="J22" s="23">
        <v>8400</v>
      </c>
      <c r="K22" s="23">
        <v>8900</v>
      </c>
      <c r="L22" s="37">
        <v>5800</v>
      </c>
      <c r="M22" s="37">
        <v>5850</v>
      </c>
      <c r="N22" s="5"/>
      <c r="O22" s="6"/>
      <c r="P22" s="6"/>
    </row>
    <row r="23" spans="1:16" ht="29.25" customHeight="1">
      <c r="A23" s="14" t="s">
        <v>37</v>
      </c>
      <c r="B23" s="14" t="s">
        <v>36</v>
      </c>
      <c r="C23" s="49">
        <v>32.9</v>
      </c>
      <c r="D23" s="38">
        <v>33.299999999999997</v>
      </c>
      <c r="E23" s="23">
        <v>33.799999999999997</v>
      </c>
      <c r="F23" s="23">
        <v>34.299999999999997</v>
      </c>
      <c r="G23" s="23">
        <v>34.6</v>
      </c>
      <c r="H23" s="23">
        <v>34.799999999999997</v>
      </c>
      <c r="I23" s="23">
        <v>34.9</v>
      </c>
      <c r="J23" s="47">
        <v>35</v>
      </c>
      <c r="K23" s="23">
        <v>35.200000000000003</v>
      </c>
      <c r="L23" s="38">
        <v>34</v>
      </c>
      <c r="M23" s="38">
        <v>34</v>
      </c>
      <c r="N23" s="5"/>
      <c r="O23" s="6"/>
      <c r="P23" s="6"/>
    </row>
    <row r="24" spans="1:16" ht="56.25" customHeight="1">
      <c r="A24" s="14" t="s">
        <v>56</v>
      </c>
      <c r="B24" s="14" t="s">
        <v>47</v>
      </c>
      <c r="C24" s="43">
        <v>65957.5</v>
      </c>
      <c r="D24" s="43">
        <v>59219</v>
      </c>
      <c r="E24" s="34">
        <f>D24*102/100</f>
        <v>60403.38</v>
      </c>
      <c r="F24" s="34">
        <f t="shared" ref="F24:K24" si="8">E24*102/100</f>
        <v>61611.4476</v>
      </c>
      <c r="G24" s="34">
        <f t="shared" si="8"/>
        <v>62843.676551999997</v>
      </c>
      <c r="H24" s="34">
        <f t="shared" si="8"/>
        <v>64100.550083039998</v>
      </c>
      <c r="I24" s="34">
        <f t="shared" si="8"/>
        <v>65382.561084700792</v>
      </c>
      <c r="J24" s="34">
        <f t="shared" si="8"/>
        <v>66690.212306394809</v>
      </c>
      <c r="K24" s="34">
        <f t="shared" si="8"/>
        <v>68024.016552522706</v>
      </c>
      <c r="L24" s="5"/>
      <c r="M24" s="5"/>
      <c r="N24" s="5"/>
      <c r="O24" s="6"/>
      <c r="P24" s="6"/>
    </row>
    <row r="25" spans="1:16">
      <c r="B25" s="4"/>
    </row>
    <row r="26" spans="1:16">
      <c r="B26" s="4"/>
    </row>
  </sheetData>
  <mergeCells count="10">
    <mergeCell ref="F1:K1"/>
    <mergeCell ref="F2:J2"/>
    <mergeCell ref="F3:K3"/>
    <mergeCell ref="F4:K4"/>
    <mergeCell ref="A6:P6"/>
    <mergeCell ref="C7:L7"/>
    <mergeCell ref="A9:A10"/>
    <mergeCell ref="B9:B10"/>
    <mergeCell ref="E9:P9"/>
    <mergeCell ref="M5:P5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topLeftCell="A8" workbookViewId="0">
      <selection activeCell="B19" sqref="B19"/>
    </sheetView>
  </sheetViews>
  <sheetFormatPr defaultRowHeight="15"/>
  <cols>
    <col min="1" max="1" width="4.140625" customWidth="1"/>
    <col min="2" max="2" width="89.85546875" customWidth="1"/>
    <col min="3" max="3" width="10.140625" customWidth="1"/>
    <col min="4" max="4" width="9.140625" customWidth="1"/>
    <col min="5" max="5" width="6.710937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7.570312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>
      <c r="F1" s="63" t="s">
        <v>50</v>
      </c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>
      <c r="F2" s="64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>
      <c r="F3" s="64" t="s">
        <v>39</v>
      </c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>
      <c r="F4" s="64" t="s">
        <v>48</v>
      </c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>
      <c r="M5" s="62"/>
      <c r="N5" s="62"/>
      <c r="O5" s="62"/>
      <c r="P5" s="62"/>
    </row>
    <row r="6" spans="1:16">
      <c r="A6" s="65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2"/>
      <c r="P6" s="62"/>
    </row>
    <row r="7" spans="1:16">
      <c r="A7" s="1"/>
      <c r="B7" s="1"/>
      <c r="C7" s="54" t="s">
        <v>54</v>
      </c>
      <c r="D7" s="55"/>
      <c r="E7" s="55"/>
      <c r="F7" s="55"/>
      <c r="G7" s="55"/>
      <c r="H7" s="55"/>
      <c r="I7" s="55"/>
      <c r="J7" s="55"/>
      <c r="K7" s="55"/>
      <c r="L7" s="55"/>
      <c r="M7" s="1"/>
      <c r="N7" s="1"/>
    </row>
    <row r="8" spans="1:16" ht="15.75" thickBot="1">
      <c r="A8" s="1"/>
      <c r="B8" s="1"/>
      <c r="C8" s="7"/>
      <c r="D8" s="8"/>
      <c r="E8" s="8"/>
      <c r="F8" s="8"/>
      <c r="G8" s="8"/>
      <c r="H8" s="8"/>
      <c r="I8" s="8"/>
      <c r="J8" s="8"/>
      <c r="K8" s="8"/>
      <c r="L8" s="8"/>
      <c r="M8" s="1"/>
      <c r="N8" s="1"/>
    </row>
    <row r="9" spans="1:16" ht="15.75" thickTop="1">
      <c r="A9" s="56" t="s">
        <v>1</v>
      </c>
      <c r="B9" s="58" t="s">
        <v>2</v>
      </c>
      <c r="C9" s="16" t="s">
        <v>17</v>
      </c>
      <c r="D9" s="16" t="s">
        <v>18</v>
      </c>
      <c r="E9" s="60" t="s">
        <v>19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7"/>
    </row>
    <row r="10" spans="1:16" ht="15.75" thickBot="1">
      <c r="A10" s="57"/>
      <c r="B10" s="59"/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12</v>
      </c>
      <c r="M10" s="11" t="s">
        <v>13</v>
      </c>
      <c r="N10" s="11" t="s">
        <v>14</v>
      </c>
      <c r="O10" s="11" t="s">
        <v>15</v>
      </c>
      <c r="P10" s="12" t="s">
        <v>16</v>
      </c>
    </row>
    <row r="11" spans="1:16" ht="27" customHeight="1" thickTop="1">
      <c r="A11" s="13" t="s">
        <v>20</v>
      </c>
      <c r="B11" s="13" t="s">
        <v>21</v>
      </c>
      <c r="C11" s="50">
        <v>11.898</v>
      </c>
      <c r="D11" s="51">
        <v>11.625</v>
      </c>
      <c r="E11" s="51">
        <v>11.266999999999999</v>
      </c>
      <c r="F11" s="51">
        <v>11.045</v>
      </c>
      <c r="G11" s="51">
        <v>10.803000000000001</v>
      </c>
      <c r="H11" s="51">
        <v>10.471</v>
      </c>
      <c r="I11" s="51">
        <v>10.186</v>
      </c>
      <c r="J11" s="51">
        <v>9.99</v>
      </c>
      <c r="K11" s="51">
        <v>9.74</v>
      </c>
      <c r="L11" s="9"/>
      <c r="M11" s="9"/>
      <c r="N11" s="9"/>
      <c r="O11" s="10"/>
      <c r="P11" s="10"/>
    </row>
    <row r="12" spans="1:16" ht="24.75" customHeight="1">
      <c r="A12" s="14" t="s">
        <v>22</v>
      </c>
      <c r="B12" s="14" t="s">
        <v>23</v>
      </c>
      <c r="C12" s="26">
        <v>6.6130000000000004</v>
      </c>
      <c r="D12" s="25">
        <v>6.5469999999999997</v>
      </c>
      <c r="E12" s="41">
        <f>D12*100.5/100</f>
        <v>6.5797349999999994</v>
      </c>
      <c r="F12" s="41">
        <f t="shared" ref="F12:K12" si="0">E12*100.5/100</f>
        <v>6.6126336749999997</v>
      </c>
      <c r="G12" s="41">
        <f t="shared" si="0"/>
        <v>6.6456968433750001</v>
      </c>
      <c r="H12" s="41">
        <f t="shared" si="0"/>
        <v>6.678925327591875</v>
      </c>
      <c r="I12" s="41">
        <f t="shared" si="0"/>
        <v>6.7123199542298346</v>
      </c>
      <c r="J12" s="41">
        <f t="shared" si="0"/>
        <v>6.7458815540009835</v>
      </c>
      <c r="K12" s="41">
        <f t="shared" si="0"/>
        <v>6.7796109617709881</v>
      </c>
      <c r="L12" s="5"/>
      <c r="M12" s="5"/>
      <c r="N12" s="5"/>
      <c r="O12" s="6"/>
      <c r="P12" s="6"/>
    </row>
    <row r="13" spans="1:16" ht="30.75" customHeight="1">
      <c r="A13" s="14" t="s">
        <v>24</v>
      </c>
      <c r="B13" s="14" t="s">
        <v>40</v>
      </c>
      <c r="C13" s="29">
        <v>6.2</v>
      </c>
      <c r="D13" s="30">
        <v>8.6</v>
      </c>
      <c r="E13" s="47">
        <f>D13*101/100</f>
        <v>8.6859999999999999</v>
      </c>
      <c r="F13" s="47">
        <f t="shared" ref="F13:K13" si="1">E13*101/100</f>
        <v>8.7728599999999997</v>
      </c>
      <c r="G13" s="47">
        <f t="shared" si="1"/>
        <v>8.8605885999999998</v>
      </c>
      <c r="H13" s="47">
        <f t="shared" si="1"/>
        <v>8.9491944859999997</v>
      </c>
      <c r="I13" s="47">
        <f t="shared" si="1"/>
        <v>9.0386864308600003</v>
      </c>
      <c r="J13" s="47">
        <f t="shared" si="1"/>
        <v>9.1290732951686007</v>
      </c>
      <c r="K13" s="47">
        <f t="shared" si="1"/>
        <v>9.2203640281202865</v>
      </c>
      <c r="L13" s="5"/>
      <c r="M13" s="5"/>
      <c r="N13" s="5"/>
      <c r="O13" s="6"/>
      <c r="P13" s="6"/>
    </row>
    <row r="14" spans="1:16" ht="66" customHeight="1">
      <c r="A14" s="14" t="s">
        <v>25</v>
      </c>
      <c r="B14" s="14" t="s">
        <v>41</v>
      </c>
      <c r="C14" s="23">
        <v>8420.2000000000007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5"/>
      <c r="M14" s="5"/>
      <c r="N14" s="5"/>
      <c r="O14" s="6"/>
      <c r="P14" s="6"/>
    </row>
    <row r="15" spans="1:16" ht="24.75" customHeight="1">
      <c r="A15" s="14" t="s">
        <v>26</v>
      </c>
      <c r="B15" s="14" t="s">
        <v>27</v>
      </c>
      <c r="C15" s="25">
        <v>79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5"/>
      <c r="M15" s="5"/>
      <c r="N15" s="5"/>
      <c r="O15" s="6"/>
      <c r="P15" s="6"/>
    </row>
    <row r="16" spans="1:16" ht="24.75" customHeight="1">
      <c r="A16" s="14" t="s">
        <v>28</v>
      </c>
      <c r="B16" s="14" t="s">
        <v>57</v>
      </c>
      <c r="C16" s="52">
        <v>108.6</v>
      </c>
      <c r="D16" s="52">
        <v>103.4</v>
      </c>
      <c r="E16" s="52">
        <v>102</v>
      </c>
      <c r="F16" s="52">
        <v>102.3</v>
      </c>
      <c r="G16" s="53">
        <v>102.6</v>
      </c>
      <c r="H16" s="53">
        <v>102.9</v>
      </c>
      <c r="I16" s="53">
        <v>103.2</v>
      </c>
      <c r="J16" s="53">
        <v>103.6</v>
      </c>
      <c r="K16" s="53">
        <v>103.8</v>
      </c>
      <c r="L16" s="5"/>
      <c r="M16" s="5"/>
      <c r="N16" s="5"/>
      <c r="O16" s="6"/>
      <c r="P16" s="6"/>
    </row>
    <row r="17" spans="1:16" ht="45.75" customHeight="1">
      <c r="A17" s="14" t="s">
        <v>29</v>
      </c>
      <c r="B17" s="14" t="s">
        <v>43</v>
      </c>
      <c r="C17" s="32">
        <v>162090</v>
      </c>
      <c r="D17" s="35">
        <v>129900</v>
      </c>
      <c r="E17" s="39">
        <f>D17*105/100</f>
        <v>136395</v>
      </c>
      <c r="F17" s="39">
        <f t="shared" ref="F17" si="2">E17*104.5/100</f>
        <v>142532.77499999999</v>
      </c>
      <c r="G17" s="39">
        <f>F17*104.2/100</f>
        <v>148519.15154999998</v>
      </c>
      <c r="H17" s="39">
        <f>G17*104.3/100</f>
        <v>154905.47506664996</v>
      </c>
      <c r="I17" s="39">
        <f t="shared" ref="I17:K18" si="3">H17*104.4/100</f>
        <v>161721.31596958256</v>
      </c>
      <c r="J17" s="39">
        <f t="shared" si="3"/>
        <v>168837.0538722442</v>
      </c>
      <c r="K17" s="39">
        <f t="shared" si="3"/>
        <v>176265.88424262297</v>
      </c>
      <c r="L17" s="5"/>
      <c r="M17" s="5"/>
      <c r="N17" s="5"/>
      <c r="O17" s="6"/>
      <c r="P17" s="6"/>
    </row>
    <row r="18" spans="1:16" ht="45.75" customHeight="1">
      <c r="A18" s="14" t="s">
        <v>30</v>
      </c>
      <c r="B18" s="14" t="s">
        <v>42</v>
      </c>
      <c r="C18" s="32">
        <v>108215</v>
      </c>
      <c r="D18" s="35">
        <v>116300</v>
      </c>
      <c r="E18" s="39">
        <f>D18*104.9/100</f>
        <v>121998.7</v>
      </c>
      <c r="F18" s="39">
        <f>E18*104.4/100</f>
        <v>127366.64280000002</v>
      </c>
      <c r="G18" s="39">
        <f>F18*104.2/100</f>
        <v>132716.04179760002</v>
      </c>
      <c r="H18" s="39">
        <f>G18*104.4/100</f>
        <v>138555.54763669442</v>
      </c>
      <c r="I18" s="39">
        <f t="shared" si="3"/>
        <v>144651.99173270899</v>
      </c>
      <c r="J18" s="39">
        <f t="shared" si="3"/>
        <v>151016.67936894819</v>
      </c>
      <c r="K18" s="39">
        <f t="shared" si="3"/>
        <v>157661.41326118191</v>
      </c>
      <c r="L18" s="5"/>
      <c r="M18" s="5"/>
      <c r="N18" s="5"/>
      <c r="O18" s="6"/>
      <c r="P18" s="6"/>
    </row>
    <row r="19" spans="1:16" ht="27.75" customHeight="1">
      <c r="A19" s="14" t="s">
        <v>31</v>
      </c>
      <c r="B19" s="14" t="s">
        <v>44</v>
      </c>
      <c r="C19" s="22">
        <v>1365</v>
      </c>
      <c r="D19" s="22">
        <v>1374</v>
      </c>
      <c r="E19" s="22">
        <v>1385</v>
      </c>
      <c r="F19" s="22">
        <v>1400</v>
      </c>
      <c r="G19" s="22">
        <v>1420</v>
      </c>
      <c r="H19" s="22">
        <v>1435</v>
      </c>
      <c r="I19" s="22">
        <v>1455</v>
      </c>
      <c r="J19" s="22">
        <v>1510</v>
      </c>
      <c r="K19" s="34">
        <v>1550</v>
      </c>
      <c r="L19" s="5"/>
      <c r="M19" s="5"/>
      <c r="N19" s="5"/>
      <c r="O19" s="6"/>
      <c r="P19" s="6"/>
    </row>
    <row r="20" spans="1:16" ht="44.25" customHeight="1">
      <c r="A20" s="14" t="s">
        <v>32</v>
      </c>
      <c r="B20" s="14" t="s">
        <v>45</v>
      </c>
      <c r="C20" s="22">
        <v>20917.5</v>
      </c>
      <c r="D20" s="23">
        <v>22124</v>
      </c>
      <c r="E20" s="23">
        <v>23615</v>
      </c>
      <c r="F20" s="23">
        <v>25010</v>
      </c>
      <c r="G20" s="23">
        <v>26220</v>
      </c>
      <c r="H20" s="23">
        <v>27460</v>
      </c>
      <c r="I20" s="23">
        <v>28800</v>
      </c>
      <c r="J20" s="23">
        <v>30210</v>
      </c>
      <c r="K20" s="23">
        <v>31700</v>
      </c>
      <c r="L20" s="5"/>
      <c r="M20" s="5"/>
      <c r="N20" s="5"/>
      <c r="O20" s="6"/>
      <c r="P20" s="6"/>
    </row>
    <row r="21" spans="1:16" ht="42.75" customHeight="1">
      <c r="A21" s="14" t="s">
        <v>34</v>
      </c>
      <c r="B21" s="14" t="s">
        <v>33</v>
      </c>
      <c r="C21" s="23">
        <v>110.6</v>
      </c>
      <c r="D21" s="23">
        <v>112</v>
      </c>
      <c r="E21" s="23">
        <v>107</v>
      </c>
      <c r="F21" s="23">
        <v>106</v>
      </c>
      <c r="G21" s="23">
        <v>105</v>
      </c>
      <c r="H21" s="23">
        <v>105</v>
      </c>
      <c r="I21" s="23">
        <v>105</v>
      </c>
      <c r="J21" s="23">
        <v>105</v>
      </c>
      <c r="K21" s="23">
        <v>105</v>
      </c>
      <c r="L21" s="5"/>
      <c r="M21" s="5"/>
      <c r="N21" s="5"/>
      <c r="O21" s="6"/>
      <c r="P21" s="6"/>
    </row>
    <row r="22" spans="1:16" ht="39.75" customHeight="1">
      <c r="A22" s="14" t="s">
        <v>35</v>
      </c>
      <c r="B22" s="14" t="s">
        <v>46</v>
      </c>
      <c r="C22" s="44">
        <v>5358</v>
      </c>
      <c r="D22" s="37">
        <v>5400</v>
      </c>
      <c r="E22" s="23">
        <v>5500</v>
      </c>
      <c r="F22" s="23">
        <v>5650</v>
      </c>
      <c r="G22" s="23">
        <v>5750</v>
      </c>
      <c r="H22" s="23">
        <v>5800</v>
      </c>
      <c r="I22" s="23">
        <v>5850</v>
      </c>
      <c r="J22" s="23">
        <v>5950</v>
      </c>
      <c r="K22" s="23">
        <v>6000</v>
      </c>
      <c r="L22" s="5"/>
      <c r="M22" s="5"/>
      <c r="N22" s="5"/>
      <c r="O22" s="6"/>
      <c r="P22" s="6"/>
    </row>
    <row r="23" spans="1:16" ht="29.25" customHeight="1">
      <c r="A23" s="14" t="s">
        <v>37</v>
      </c>
      <c r="B23" s="14" t="s">
        <v>36</v>
      </c>
      <c r="C23" s="38">
        <v>32.9</v>
      </c>
      <c r="D23" s="38">
        <v>33.299999999999997</v>
      </c>
      <c r="E23" s="23">
        <v>33.6</v>
      </c>
      <c r="F23" s="23">
        <v>34.200000000000003</v>
      </c>
      <c r="G23" s="23">
        <v>34.5</v>
      </c>
      <c r="H23" s="23">
        <v>34.5</v>
      </c>
      <c r="I23" s="23">
        <v>34.5</v>
      </c>
      <c r="J23" s="23">
        <v>34.5</v>
      </c>
      <c r="K23" s="23">
        <v>35</v>
      </c>
      <c r="L23" s="5"/>
      <c r="M23" s="5"/>
      <c r="N23" s="5"/>
      <c r="O23" s="6"/>
      <c r="P23" s="6"/>
    </row>
    <row r="24" spans="1:16" ht="67.5" customHeight="1">
      <c r="A24" s="14" t="s">
        <v>56</v>
      </c>
      <c r="B24" s="14" t="s">
        <v>47</v>
      </c>
      <c r="C24" s="43">
        <v>65957.5</v>
      </c>
      <c r="D24" s="43">
        <v>59219</v>
      </c>
      <c r="E24" s="34">
        <f>D24*101.5/100</f>
        <v>60107.285000000003</v>
      </c>
      <c r="F24" s="34">
        <f t="shared" ref="F24:K24" si="4">E24*101.5/100</f>
        <v>61008.894274999999</v>
      </c>
      <c r="G24" s="34">
        <f t="shared" si="4"/>
        <v>61924.027689124996</v>
      </c>
      <c r="H24" s="34">
        <f t="shared" si="4"/>
        <v>62852.888104461868</v>
      </c>
      <c r="I24" s="34">
        <f t="shared" si="4"/>
        <v>63795.681426028794</v>
      </c>
      <c r="J24" s="34">
        <f t="shared" si="4"/>
        <v>64752.616647419221</v>
      </c>
      <c r="K24" s="34">
        <f t="shared" si="4"/>
        <v>65723.905897130506</v>
      </c>
      <c r="L24" s="5"/>
      <c r="M24" s="5"/>
      <c r="N24" s="5"/>
      <c r="O24" s="6"/>
      <c r="P24" s="6"/>
    </row>
    <row r="25" spans="1:16">
      <c r="B25" s="4"/>
    </row>
    <row r="26" spans="1:16">
      <c r="B26" s="4"/>
    </row>
  </sheetData>
  <mergeCells count="10">
    <mergeCell ref="F1:P1"/>
    <mergeCell ref="F2:P2"/>
    <mergeCell ref="F3:P3"/>
    <mergeCell ref="F4:P4"/>
    <mergeCell ref="A9:A10"/>
    <mergeCell ref="B9:B10"/>
    <mergeCell ref="E9:P9"/>
    <mergeCell ref="M5:P5"/>
    <mergeCell ref="A6:P6"/>
    <mergeCell ref="C7:L7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6"/>
  <sheetViews>
    <sheetView topLeftCell="A6" workbookViewId="0">
      <selection activeCell="B16" sqref="B16:K16"/>
    </sheetView>
  </sheetViews>
  <sheetFormatPr defaultRowHeight="15"/>
  <cols>
    <col min="1" max="1" width="4.140625" customWidth="1"/>
    <col min="2" max="2" width="76.5703125" customWidth="1"/>
    <col min="3" max="3" width="10.140625" customWidth="1"/>
    <col min="4" max="4" width="9.140625" customWidth="1"/>
    <col min="5" max="5" width="6.7109375" customWidth="1"/>
    <col min="6" max="7" width="9.5703125" customWidth="1"/>
    <col min="8" max="8" width="8.140625" customWidth="1"/>
    <col min="9" max="9" width="8.42578125" customWidth="1"/>
    <col min="10" max="10" width="9.7109375" customWidth="1"/>
    <col min="11" max="11" width="10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27">
      <c r="F1" s="63" t="s">
        <v>49</v>
      </c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7">
      <c r="F2" s="64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27">
      <c r="F3" s="64" t="s">
        <v>39</v>
      </c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27">
      <c r="F4" s="64" t="s">
        <v>48</v>
      </c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27">
      <c r="M5" s="62"/>
      <c r="N5" s="62"/>
      <c r="O5" s="62"/>
      <c r="P5" s="62"/>
    </row>
    <row r="6" spans="1:27">
      <c r="A6" s="65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2"/>
      <c r="P6" s="62"/>
    </row>
    <row r="7" spans="1:27">
      <c r="A7" s="1"/>
      <c r="B7" s="1"/>
      <c r="C7" s="54" t="s">
        <v>52</v>
      </c>
      <c r="D7" s="55"/>
      <c r="E7" s="55"/>
      <c r="F7" s="55"/>
      <c r="G7" s="55"/>
      <c r="H7" s="55"/>
      <c r="I7" s="55"/>
      <c r="J7" s="55"/>
      <c r="K7" s="55"/>
      <c r="L7" s="55"/>
      <c r="M7" s="1"/>
      <c r="N7" s="1"/>
    </row>
    <row r="8" spans="1:27" ht="15.75" thickBot="1">
      <c r="A8" s="1"/>
      <c r="B8" s="1"/>
      <c r="C8" s="7"/>
      <c r="D8" s="8"/>
      <c r="E8" s="8"/>
      <c r="F8" s="8"/>
      <c r="G8" s="8"/>
      <c r="H8" s="8"/>
      <c r="I8" s="8"/>
      <c r="J8" s="8"/>
      <c r="K8" s="8"/>
      <c r="L8" s="8"/>
      <c r="M8" s="1"/>
      <c r="N8" s="1"/>
    </row>
    <row r="9" spans="1:27" ht="15.75" thickTop="1">
      <c r="A9" s="56" t="s">
        <v>1</v>
      </c>
      <c r="B9" s="58" t="s">
        <v>2</v>
      </c>
      <c r="C9" s="15" t="s">
        <v>17</v>
      </c>
      <c r="D9" s="15" t="s">
        <v>18</v>
      </c>
      <c r="E9" s="60" t="s">
        <v>19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7"/>
    </row>
    <row r="10" spans="1:27" ht="15.75" thickBot="1">
      <c r="A10" s="57"/>
      <c r="B10" s="59"/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12</v>
      </c>
      <c r="M10" s="11" t="s">
        <v>13</v>
      </c>
      <c r="N10" s="11" t="s">
        <v>14</v>
      </c>
      <c r="O10" s="11" t="s">
        <v>15</v>
      </c>
      <c r="P10" s="12" t="s">
        <v>16</v>
      </c>
    </row>
    <row r="11" spans="1:27" ht="27.75" customHeight="1" thickTop="1">
      <c r="A11" s="13" t="s">
        <v>20</v>
      </c>
      <c r="B11" s="13" t="s">
        <v>21</v>
      </c>
      <c r="C11" s="50">
        <v>11.898</v>
      </c>
      <c r="D11" s="51">
        <v>11.625</v>
      </c>
      <c r="E11" s="51">
        <v>11.266999999999999</v>
      </c>
      <c r="F11" s="51">
        <v>11.045</v>
      </c>
      <c r="G11" s="51">
        <v>10.803000000000001</v>
      </c>
      <c r="H11" s="51">
        <v>10.471</v>
      </c>
      <c r="I11" s="51">
        <v>10.186</v>
      </c>
      <c r="J11" s="51">
        <v>9.99</v>
      </c>
      <c r="K11" s="51">
        <v>9.74</v>
      </c>
      <c r="L11" s="9"/>
      <c r="M11" s="9"/>
      <c r="N11" s="9"/>
      <c r="O11" s="10"/>
      <c r="P11" s="10"/>
      <c r="R11" s="22">
        <v>12.036</v>
      </c>
      <c r="S11" s="22">
        <v>11.765000000000001</v>
      </c>
      <c r="T11" s="22">
        <v>11.487</v>
      </c>
      <c r="U11" s="22">
        <v>11.215</v>
      </c>
      <c r="V11" s="24">
        <v>10.94</v>
      </c>
      <c r="W11" s="23">
        <v>10.667</v>
      </c>
      <c r="X11" s="23">
        <v>10.356</v>
      </c>
      <c r="Y11" s="23">
        <v>10.170999999999999</v>
      </c>
      <c r="Z11" s="23">
        <v>10.021000000000001</v>
      </c>
      <c r="AA11" t="s">
        <v>55</v>
      </c>
    </row>
    <row r="12" spans="1:27" ht="25.5" customHeight="1">
      <c r="A12" s="14" t="s">
        <v>22</v>
      </c>
      <c r="B12" s="14" t="s">
        <v>23</v>
      </c>
      <c r="C12" s="26">
        <v>6.6130000000000004</v>
      </c>
      <c r="D12" s="26">
        <v>6.5469999999999997</v>
      </c>
      <c r="E12" s="26">
        <v>6.3369999999999997</v>
      </c>
      <c r="F12" s="26">
        <v>6.1349999999999998</v>
      </c>
      <c r="G12" s="26">
        <v>5.9379999999999997</v>
      </c>
      <c r="H12" s="26">
        <v>5.7480000000000002</v>
      </c>
      <c r="I12" s="26">
        <v>5.5640000000000001</v>
      </c>
      <c r="J12" s="26">
        <v>5.3860000000000001</v>
      </c>
      <c r="K12" s="26">
        <v>5.2140000000000004</v>
      </c>
      <c r="L12" s="5"/>
      <c r="M12" s="5"/>
      <c r="N12" s="5"/>
      <c r="O12" s="6"/>
      <c r="P12" s="6"/>
    </row>
    <row r="13" spans="1:27" ht="24" customHeight="1">
      <c r="A13" s="14" t="s">
        <v>24</v>
      </c>
      <c r="B13" s="14" t="s">
        <v>40</v>
      </c>
      <c r="C13" s="29">
        <v>6.2</v>
      </c>
      <c r="D13" s="30">
        <v>8.6</v>
      </c>
      <c r="E13" s="31">
        <v>8.4</v>
      </c>
      <c r="F13" s="31">
        <v>8.1</v>
      </c>
      <c r="G13" s="31">
        <v>7.8</v>
      </c>
      <c r="H13" s="31">
        <v>7.5</v>
      </c>
      <c r="I13" s="31">
        <v>7.3</v>
      </c>
      <c r="J13" s="31">
        <v>7</v>
      </c>
      <c r="K13" s="31">
        <v>7</v>
      </c>
      <c r="L13" s="5"/>
      <c r="M13" s="5"/>
      <c r="N13" s="5"/>
      <c r="O13" s="6"/>
      <c r="P13" s="6"/>
    </row>
    <row r="14" spans="1:27" ht="82.5" customHeight="1">
      <c r="A14" s="14" t="s">
        <v>25</v>
      </c>
      <c r="B14" s="14" t="s">
        <v>41</v>
      </c>
      <c r="C14" s="23">
        <v>8420.2000000000007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5"/>
      <c r="M14" s="5"/>
      <c r="N14" s="5"/>
      <c r="O14" s="6"/>
      <c r="P14" s="6"/>
    </row>
    <row r="15" spans="1:27" ht="19.5" customHeight="1">
      <c r="A15" s="14" t="s">
        <v>26</v>
      </c>
      <c r="B15" s="14" t="s">
        <v>27</v>
      </c>
      <c r="C15" s="25">
        <v>79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5"/>
      <c r="M15" s="5"/>
      <c r="N15" s="5"/>
      <c r="O15" s="6"/>
      <c r="P15" s="6"/>
    </row>
    <row r="16" spans="1:27" ht="19.5" customHeight="1">
      <c r="A16" s="14" t="s">
        <v>28</v>
      </c>
      <c r="B16" s="14" t="s">
        <v>57</v>
      </c>
      <c r="C16" s="52">
        <v>108.6</v>
      </c>
      <c r="D16" s="52">
        <v>103.4</v>
      </c>
      <c r="E16" s="52">
        <v>102</v>
      </c>
      <c r="F16" s="52">
        <v>102.3</v>
      </c>
      <c r="G16" s="53">
        <v>102.6</v>
      </c>
      <c r="H16" s="53">
        <v>102.9</v>
      </c>
      <c r="I16" s="53">
        <v>103.2</v>
      </c>
      <c r="J16" s="53">
        <v>103.6</v>
      </c>
      <c r="K16" s="53">
        <v>103.8</v>
      </c>
      <c r="L16" s="5"/>
      <c r="M16" s="5"/>
      <c r="N16" s="5"/>
      <c r="O16" s="6"/>
      <c r="P16" s="6"/>
    </row>
    <row r="17" spans="1:16" ht="39" customHeight="1">
      <c r="A17" s="14" t="s">
        <v>29</v>
      </c>
      <c r="B17" s="14" t="s">
        <v>43</v>
      </c>
      <c r="C17" s="32">
        <v>162090</v>
      </c>
      <c r="D17" s="35">
        <v>129900</v>
      </c>
      <c r="E17" s="42">
        <f>D17*102/100</f>
        <v>132498</v>
      </c>
      <c r="F17" s="42">
        <f t="shared" ref="F17:K17" si="0">E17*102/100</f>
        <v>135147.96</v>
      </c>
      <c r="G17" s="42">
        <f t="shared" si="0"/>
        <v>137850.9192</v>
      </c>
      <c r="H17" s="42">
        <f t="shared" si="0"/>
        <v>140607.937584</v>
      </c>
      <c r="I17" s="42">
        <f t="shared" si="0"/>
        <v>143420.09633567999</v>
      </c>
      <c r="J17" s="42">
        <f t="shared" si="0"/>
        <v>146288.49826239358</v>
      </c>
      <c r="K17" s="42">
        <f t="shared" si="0"/>
        <v>149214.26822764144</v>
      </c>
      <c r="L17" s="5"/>
      <c r="M17" s="5"/>
      <c r="N17" s="5"/>
      <c r="O17" s="6"/>
      <c r="P17" s="6"/>
    </row>
    <row r="18" spans="1:16" ht="38.25" customHeight="1">
      <c r="A18" s="14" t="s">
        <v>30</v>
      </c>
      <c r="B18" s="14" t="s">
        <v>42</v>
      </c>
      <c r="C18" s="32">
        <v>108215</v>
      </c>
      <c r="D18" s="35">
        <v>116300</v>
      </c>
      <c r="E18" s="32">
        <f>D18*102/100</f>
        <v>118626</v>
      </c>
      <c r="F18" s="42">
        <f t="shared" ref="F18:K18" si="1">E18*102/100</f>
        <v>120998.52</v>
      </c>
      <c r="G18" s="42">
        <f t="shared" si="1"/>
        <v>123418.49040000001</v>
      </c>
      <c r="H18" s="42">
        <f t="shared" si="1"/>
        <v>125886.86020800001</v>
      </c>
      <c r="I18" s="42">
        <f t="shared" si="1"/>
        <v>128404.59741216002</v>
      </c>
      <c r="J18" s="42">
        <f t="shared" si="1"/>
        <v>130972.68936040321</v>
      </c>
      <c r="K18" s="42">
        <f t="shared" si="1"/>
        <v>133592.14314761126</v>
      </c>
      <c r="L18" s="5"/>
      <c r="M18" s="5"/>
      <c r="N18" s="5"/>
      <c r="O18" s="6"/>
      <c r="P18" s="6"/>
    </row>
    <row r="19" spans="1:16" ht="27.75" customHeight="1">
      <c r="A19" s="14" t="s">
        <v>31</v>
      </c>
      <c r="B19" s="14" t="s">
        <v>44</v>
      </c>
      <c r="C19" s="22">
        <v>1365</v>
      </c>
      <c r="D19" s="22">
        <v>1370</v>
      </c>
      <c r="E19" s="22">
        <v>1380</v>
      </c>
      <c r="F19" s="22">
        <v>1395</v>
      </c>
      <c r="G19" s="22">
        <v>1415</v>
      </c>
      <c r="H19" s="22">
        <v>1420</v>
      </c>
      <c r="I19" s="22">
        <v>1428</v>
      </c>
      <c r="J19" s="22">
        <v>1485</v>
      </c>
      <c r="K19" s="34">
        <v>1500</v>
      </c>
      <c r="L19" s="5"/>
      <c r="M19" s="5"/>
      <c r="N19" s="5"/>
      <c r="O19" s="6"/>
      <c r="P19" s="6"/>
    </row>
    <row r="20" spans="1:16" ht="39.75" customHeight="1">
      <c r="A20" s="14" t="s">
        <v>32</v>
      </c>
      <c r="B20" s="14" t="s">
        <v>45</v>
      </c>
      <c r="C20" s="22">
        <v>20917.5</v>
      </c>
      <c r="D20" s="46">
        <v>22123.9</v>
      </c>
      <c r="E20" s="22">
        <v>23100</v>
      </c>
      <c r="F20" s="22">
        <v>24220</v>
      </c>
      <c r="G20" s="34">
        <v>25320</v>
      </c>
      <c r="H20" s="34">
        <v>26410</v>
      </c>
      <c r="I20" s="34">
        <f>H20*104/100</f>
        <v>27466.400000000001</v>
      </c>
      <c r="J20" s="34">
        <f>I20*104/100</f>
        <v>28565.056</v>
      </c>
      <c r="K20" s="34">
        <f>J20*104/100</f>
        <v>29707.658240000001</v>
      </c>
      <c r="L20" s="5"/>
      <c r="M20" s="5"/>
      <c r="N20" s="5"/>
      <c r="O20" s="6"/>
      <c r="P20" s="6"/>
    </row>
    <row r="21" spans="1:16" ht="37.5" customHeight="1">
      <c r="A21" s="14" t="s">
        <v>34</v>
      </c>
      <c r="B21" s="14" t="s">
        <v>33</v>
      </c>
      <c r="C21" s="25">
        <v>110.6</v>
      </c>
      <c r="D21" s="25">
        <v>112</v>
      </c>
      <c r="E21" s="25">
        <v>106</v>
      </c>
      <c r="F21" s="25">
        <v>105</v>
      </c>
      <c r="G21" s="25">
        <v>104</v>
      </c>
      <c r="H21" s="25">
        <v>104</v>
      </c>
      <c r="I21" s="25">
        <v>104</v>
      </c>
      <c r="J21" s="25">
        <v>104</v>
      </c>
      <c r="K21" s="25">
        <v>104</v>
      </c>
      <c r="L21" s="5"/>
      <c r="M21" s="5"/>
      <c r="N21" s="5"/>
      <c r="O21" s="6"/>
      <c r="P21" s="6"/>
    </row>
    <row r="22" spans="1:16" ht="31.5" customHeight="1">
      <c r="A22" s="14" t="s">
        <v>35</v>
      </c>
      <c r="B22" s="14" t="s">
        <v>46</v>
      </c>
      <c r="C22" s="44">
        <v>5358</v>
      </c>
      <c r="D22" s="37">
        <v>5400</v>
      </c>
      <c r="E22" s="37">
        <v>5500</v>
      </c>
      <c r="F22" s="37">
        <v>5600</v>
      </c>
      <c r="G22" s="37">
        <v>5650</v>
      </c>
      <c r="H22" s="37">
        <v>5700</v>
      </c>
      <c r="I22" s="37">
        <v>5750</v>
      </c>
      <c r="J22" s="37">
        <v>5800</v>
      </c>
      <c r="K22" s="37">
        <v>5850</v>
      </c>
      <c r="L22" s="5"/>
      <c r="M22" s="5"/>
      <c r="N22" s="5"/>
      <c r="O22" s="6"/>
      <c r="P22" s="6"/>
    </row>
    <row r="23" spans="1:16" ht="29.25" customHeight="1">
      <c r="A23" s="14" t="s">
        <v>37</v>
      </c>
      <c r="B23" s="14" t="s">
        <v>36</v>
      </c>
      <c r="C23" s="38">
        <v>32.9</v>
      </c>
      <c r="D23" s="38">
        <v>33.299999999999997</v>
      </c>
      <c r="E23" s="38">
        <v>33.6</v>
      </c>
      <c r="F23" s="38">
        <v>34</v>
      </c>
      <c r="G23" s="38">
        <v>34</v>
      </c>
      <c r="H23" s="38">
        <v>34</v>
      </c>
      <c r="I23" s="38">
        <v>34</v>
      </c>
      <c r="J23" s="38">
        <v>34</v>
      </c>
      <c r="K23" s="38">
        <v>34</v>
      </c>
      <c r="L23" s="5"/>
      <c r="M23" s="5"/>
      <c r="N23" s="5"/>
      <c r="O23" s="6"/>
      <c r="P23" s="6"/>
    </row>
    <row r="24" spans="1:16" ht="57" customHeight="1">
      <c r="A24" s="14" t="s">
        <v>56</v>
      </c>
      <c r="B24" s="14" t="s">
        <v>47</v>
      </c>
      <c r="C24" s="43">
        <v>65957.5</v>
      </c>
      <c r="D24" s="43">
        <v>59219</v>
      </c>
      <c r="E24" s="43">
        <v>53543.5</v>
      </c>
      <c r="F24" s="43">
        <v>55403.6</v>
      </c>
      <c r="G24" s="43">
        <v>55455.6</v>
      </c>
      <c r="H24" s="43">
        <v>55503.6</v>
      </c>
      <c r="I24" s="43">
        <v>55605.599999999999</v>
      </c>
      <c r="J24" s="43">
        <v>55703.6</v>
      </c>
      <c r="K24" s="43">
        <v>55803.6</v>
      </c>
      <c r="L24" s="5"/>
      <c r="M24" s="5"/>
      <c r="N24" s="5"/>
      <c r="O24" s="6"/>
      <c r="P24" s="6"/>
    </row>
    <row r="25" spans="1:16">
      <c r="B25" s="4"/>
    </row>
    <row r="26" spans="1:16">
      <c r="B26" s="4"/>
    </row>
  </sheetData>
  <mergeCells count="10">
    <mergeCell ref="F1:P1"/>
    <mergeCell ref="F2:P2"/>
    <mergeCell ref="F3:P3"/>
    <mergeCell ref="F4:P4"/>
    <mergeCell ref="C7:L7"/>
    <mergeCell ref="A9:A10"/>
    <mergeCell ref="B9:B10"/>
    <mergeCell ref="E9:P9"/>
    <mergeCell ref="M5:P5"/>
    <mergeCell ref="A6:P6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целевой</vt:lpstr>
      <vt:lpstr>базовый</vt:lpstr>
      <vt:lpstr>консервативный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2018-09-12T08:10:30Z</dcterms:modified>
</cp:coreProperties>
</file>